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arsa1-my.sharepoint.com/personal/egidijus_funkas_arsa_lt/Documents/Dokumentai/DKŽ/AL7574 Dariaus ir Girėno g. AL7589 Žalioji g. Simno m/Pirkimas/"/>
    </mc:Choice>
  </mc:AlternateContent>
  <xr:revisionPtr revIDLastSave="427" documentId="13_ncr:1_{C82A036C-D06A-4F29-BB70-CBCAF1FD35D6}" xr6:coauthVersionLast="47" xr6:coauthVersionMax="47" xr10:uidLastSave="{1B1175DA-1990-4242-96AF-EA5004D486F3}"/>
  <bookViews>
    <workbookView xWindow="-120" yWindow="-120" windowWidth="29040" windowHeight="15720" xr2:uid="{FBF913AD-5B0C-479A-8F8C-682A9A8A3726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1" l="1"/>
  <c r="F33" i="1" s="1"/>
  <c r="F34" i="1" s="1"/>
</calcChain>
</file>

<file path=xl/sharedStrings.xml><?xml version="1.0" encoding="utf-8"?>
<sst xmlns="http://schemas.openxmlformats.org/spreadsheetml/2006/main" count="64" uniqueCount="37">
  <si>
    <t>Eil. Nr.</t>
  </si>
  <si>
    <t>Darbų pavadinimas</t>
  </si>
  <si>
    <t>Mato</t>
  </si>
  <si>
    <t>Vnt.</t>
  </si>
  <si>
    <t>Kiekis</t>
  </si>
  <si>
    <t>Vieneto kaina, Eur be PVM</t>
  </si>
  <si>
    <t>Viso</t>
  </si>
  <si>
    <t>Eur be PVM</t>
  </si>
  <si>
    <t>(4x5)</t>
  </si>
  <si>
    <t>Velėnos nuo kelkraščių sustūmimas, pakrovimas, transportavimas iki 5km atstumu</t>
  </si>
  <si>
    <r>
      <t>m</t>
    </r>
    <r>
      <rPr>
        <vertAlign val="superscript"/>
        <sz val="12"/>
        <color theme="1"/>
        <rFont val="Times New Roman"/>
        <family val="1"/>
        <charset val="186"/>
      </rPr>
      <t>2</t>
    </r>
  </si>
  <si>
    <t>Pažeistų plotų atstatymo darbai</t>
  </si>
  <si>
    <t>Iš viso Eur be PVM:</t>
  </si>
  <si>
    <t>PVM *%, Eur</t>
  </si>
  <si>
    <t>Iš viso Eur su PVM:</t>
  </si>
  <si>
    <t xml:space="preserve">A/b dangos frezavimas ir išvežimas į sandėliavimo aikštelę tolimesniam naudojimui iki 5km atstumu </t>
  </si>
  <si>
    <t>Plotų planiravimas mechanizuotu būdu</t>
  </si>
  <si>
    <t>Plotų tankinimas mechanizuotu būdu</t>
  </si>
  <si>
    <t>Skaldos pagrindo įrengimas 70 procentų skaldos su 30 procentų NAG</t>
  </si>
  <si>
    <t>Kelkraščių sustiprinimas 5cm grunto (augalinio) su 70 proc. skaldos mišinio sluoksniu</t>
  </si>
  <si>
    <t>6cm dangos sluoksnio iš asfaltbetonio mišinio AC 16PD įrengimas (kartu su nuovažomis)</t>
  </si>
  <si>
    <t>AL7589 Žalioji g. Simno m., Simno sen., Alytaus r. sav.</t>
  </si>
  <si>
    <t>AL7574 Dariaus ir Girėno g., Simno m., Simno sen., Alytaus r. sav.</t>
  </si>
  <si>
    <t>Dirvožemio sluoksnio transportavimas 10 t autosavivarčiais, pakraunant 0,65 m3 kaušo talpos ekskavatoriumi (atsivežimas)</t>
  </si>
  <si>
    <t>Griovio dugno ir šlaitų planiravimas rankiniu būdu</t>
  </si>
  <si>
    <t>Šlaitų planiravimas mechanizuotu būdu</t>
  </si>
  <si>
    <t>Šlaitų tvirtinimas 6 cm dirvožemio sluoksniu, paskleidžiant gruntą ir pasėjant žoles mechanizuotu būdu</t>
  </si>
  <si>
    <t>m</t>
  </si>
  <si>
    <r>
      <t>m</t>
    </r>
    <r>
      <rPr>
        <vertAlign val="superscript"/>
        <sz val="12"/>
        <color theme="1"/>
        <rFont val="Times New Roman"/>
        <family val="1"/>
        <charset val="186"/>
      </rPr>
      <t>3</t>
    </r>
  </si>
  <si>
    <t>G/b šulinio angos aukščio sureguliavimas (liukas nesikeičia)</t>
  </si>
  <si>
    <t>vnt</t>
  </si>
  <si>
    <t>Pralaidų d400 įrengimas su žemės, užpylimo ir tankinimo darbais</t>
  </si>
  <si>
    <t>d400 vandens pralaidos antgalių įrengimas</t>
  </si>
  <si>
    <t>Esamų trinkelių atstatymas</t>
  </si>
  <si>
    <t>Šaligatvio pasluoksnio įrengimas ( iš dol. skaldos fr. 0/5 atsijos, sluoksnio storis  3 cm)</t>
  </si>
  <si>
    <t>Pralaidų d500 įrengimas su žemės, užpylimo ir tankinimo darbais</t>
  </si>
  <si>
    <t>d500 vandens pralaidos antgalių įrengimas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</si>
</sst>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vertAlign val="superscript"/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2" fontId="3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0" fillId="0" borderId="0" xfId="0" applyNumberFormat="1"/>
    <xf numFmtId="4" fontId="1" fillId="0" borderId="5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0" fillId="0" borderId="0" xfId="0" applyNumberFormat="1"/>
    <xf numFmtId="3" fontId="0" fillId="0" borderId="0" xfId="0" applyNumberFormat="1"/>
    <xf numFmtId="4" fontId="3" fillId="0" borderId="12" xfId="0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5" fillId="0" borderId="0" xfId="0" applyNumberFormat="1" applyFont="1" applyAlignment="1">
      <alignment vertical="top" wrapText="1"/>
    </xf>
    <xf numFmtId="49" fontId="5" fillId="0" borderId="12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7C636-9FA3-4C28-8B09-FFBD52701CB4}">
  <dimension ref="A1:K44"/>
  <sheetViews>
    <sheetView tabSelected="1" zoomScale="115" zoomScaleNormal="115" workbookViewId="0">
      <selection activeCell="F38" sqref="F38"/>
    </sheetView>
  </sheetViews>
  <sheetFormatPr defaultRowHeight="15" x14ac:dyDescent="0.25"/>
  <cols>
    <col min="2" max="2" width="35.140625" customWidth="1"/>
    <col min="5" max="5" width="9.140625" style="11"/>
    <col min="6" max="6" width="11.28515625" style="16" bestFit="1" customWidth="1"/>
    <col min="8" max="8" width="9.85546875" bestFit="1" customWidth="1"/>
  </cols>
  <sheetData>
    <row r="1" spans="1:11" ht="15.75" x14ac:dyDescent="0.25">
      <c r="A1" s="30" t="s">
        <v>0</v>
      </c>
      <c r="B1" s="30" t="s">
        <v>1</v>
      </c>
      <c r="C1" s="1" t="s">
        <v>2</v>
      </c>
      <c r="D1" s="30" t="s">
        <v>4</v>
      </c>
      <c r="E1" s="33" t="s">
        <v>5</v>
      </c>
      <c r="F1" s="12" t="s">
        <v>6</v>
      </c>
    </row>
    <row r="2" spans="1:11" ht="31.5" x14ac:dyDescent="0.25">
      <c r="A2" s="31"/>
      <c r="B2" s="31"/>
      <c r="C2" s="2" t="s">
        <v>3</v>
      </c>
      <c r="D2" s="31"/>
      <c r="E2" s="34"/>
      <c r="F2" s="13" t="s">
        <v>7</v>
      </c>
    </row>
    <row r="3" spans="1:11" ht="16.5" thickBot="1" x14ac:dyDescent="0.3">
      <c r="A3" s="32"/>
      <c r="B3" s="32"/>
      <c r="C3" s="3"/>
      <c r="D3" s="32"/>
      <c r="E3" s="35"/>
      <c r="F3" s="14" t="s">
        <v>8</v>
      </c>
    </row>
    <row r="4" spans="1:11" ht="16.5" thickBot="1" x14ac:dyDescent="0.3">
      <c r="A4" s="5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</row>
    <row r="5" spans="1:11" ht="48" customHeight="1" thickBot="1" x14ac:dyDescent="0.3">
      <c r="A5" s="6"/>
      <c r="B5" s="7" t="s">
        <v>22</v>
      </c>
      <c r="C5" s="4"/>
      <c r="D5" s="4"/>
      <c r="E5" s="10"/>
      <c r="F5" s="14"/>
    </row>
    <row r="6" spans="1:11" ht="48" thickBot="1" x14ac:dyDescent="0.3">
      <c r="A6" s="5">
        <v>1</v>
      </c>
      <c r="B6" s="8" t="s">
        <v>15</v>
      </c>
      <c r="C6" s="4" t="s">
        <v>10</v>
      </c>
      <c r="D6" s="4">
        <v>1600</v>
      </c>
      <c r="E6" s="9"/>
      <c r="F6" s="15"/>
    </row>
    <row r="7" spans="1:11" ht="33.75" customHeight="1" thickBot="1" x14ac:dyDescent="0.3">
      <c r="A7" s="5">
        <v>2</v>
      </c>
      <c r="B7" s="8" t="s">
        <v>16</v>
      </c>
      <c r="C7" s="4" t="s">
        <v>10</v>
      </c>
      <c r="D7" s="4">
        <v>1600</v>
      </c>
      <c r="E7" s="9"/>
      <c r="F7" s="15"/>
    </row>
    <row r="8" spans="1:11" ht="19.5" thickBot="1" x14ac:dyDescent="0.3">
      <c r="A8" s="5">
        <v>3</v>
      </c>
      <c r="B8" s="8" t="s">
        <v>17</v>
      </c>
      <c r="C8" s="4" t="s">
        <v>10</v>
      </c>
      <c r="D8" s="4">
        <v>1600</v>
      </c>
      <c r="E8" s="9"/>
      <c r="F8" s="15"/>
    </row>
    <row r="9" spans="1:11" ht="48" thickBot="1" x14ac:dyDescent="0.3">
      <c r="A9" s="5">
        <v>4</v>
      </c>
      <c r="B9" s="8" t="s">
        <v>18</v>
      </c>
      <c r="C9" s="4" t="s">
        <v>28</v>
      </c>
      <c r="D9" s="4">
        <v>175</v>
      </c>
      <c r="E9" s="9"/>
      <c r="F9" s="15"/>
    </row>
    <row r="10" spans="1:11" ht="32.25" thickBot="1" x14ac:dyDescent="0.3">
      <c r="A10" s="5">
        <v>5</v>
      </c>
      <c r="B10" s="24" t="s">
        <v>29</v>
      </c>
      <c r="C10" s="25" t="s">
        <v>30</v>
      </c>
      <c r="D10" s="4">
        <v>19</v>
      </c>
      <c r="E10" s="9"/>
      <c r="F10" s="15"/>
    </row>
    <row r="11" spans="1:11" ht="48" thickBot="1" x14ac:dyDescent="0.3">
      <c r="A11" s="5">
        <v>6</v>
      </c>
      <c r="B11" s="8" t="s">
        <v>20</v>
      </c>
      <c r="C11" s="4" t="s">
        <v>10</v>
      </c>
      <c r="D11" s="4">
        <v>1600</v>
      </c>
      <c r="E11" s="9"/>
      <c r="F11" s="15"/>
    </row>
    <row r="12" spans="1:11" ht="48" thickBot="1" x14ac:dyDescent="0.3">
      <c r="A12" s="5">
        <v>7</v>
      </c>
      <c r="B12" s="22" t="s">
        <v>19</v>
      </c>
      <c r="C12" s="4" t="s">
        <v>10</v>
      </c>
      <c r="D12" s="4">
        <v>70</v>
      </c>
      <c r="E12" s="9"/>
      <c r="F12" s="15"/>
    </row>
    <row r="13" spans="1:11" ht="32.25" thickBot="1" x14ac:dyDescent="0.3">
      <c r="A13" s="5">
        <v>8</v>
      </c>
      <c r="B13" s="22" t="s">
        <v>31</v>
      </c>
      <c r="C13" s="20" t="s">
        <v>27</v>
      </c>
      <c r="D13" s="4">
        <v>6</v>
      </c>
      <c r="E13" s="9"/>
      <c r="F13" s="15"/>
      <c r="K13" s="26"/>
    </row>
    <row r="14" spans="1:11" ht="32.25" thickBot="1" x14ac:dyDescent="0.3">
      <c r="A14" s="5">
        <v>9</v>
      </c>
      <c r="B14" s="22" t="s">
        <v>32</v>
      </c>
      <c r="C14" s="25" t="s">
        <v>30</v>
      </c>
      <c r="D14" s="4">
        <v>1</v>
      </c>
      <c r="E14" s="9"/>
      <c r="F14" s="15"/>
      <c r="K14" s="26"/>
    </row>
    <row r="15" spans="1:11" ht="16.149999999999999" customHeight="1" thickBot="1" x14ac:dyDescent="0.3">
      <c r="A15" s="5">
        <v>10</v>
      </c>
      <c r="B15" s="24" t="s">
        <v>25</v>
      </c>
      <c r="C15" s="4" t="s">
        <v>10</v>
      </c>
      <c r="D15" s="4">
        <v>200</v>
      </c>
      <c r="E15" s="9"/>
      <c r="F15" s="15"/>
      <c r="K15" s="26"/>
    </row>
    <row r="16" spans="1:11" ht="32.25" thickBot="1" x14ac:dyDescent="0.3">
      <c r="A16" s="5">
        <v>11</v>
      </c>
      <c r="B16" s="24" t="s">
        <v>24</v>
      </c>
      <c r="C16" s="4" t="s">
        <v>10</v>
      </c>
      <c r="D16" s="4">
        <v>35</v>
      </c>
      <c r="E16" s="9"/>
      <c r="F16" s="15"/>
    </row>
    <row r="17" spans="1:8" ht="48" thickBot="1" x14ac:dyDescent="0.3">
      <c r="A17" s="5">
        <v>12</v>
      </c>
      <c r="B17" s="24" t="s">
        <v>26</v>
      </c>
      <c r="C17" s="4" t="s">
        <v>10</v>
      </c>
      <c r="D17" s="4">
        <v>235</v>
      </c>
      <c r="E17" s="9"/>
      <c r="F17" s="15"/>
    </row>
    <row r="18" spans="1:8" ht="63.75" thickBot="1" x14ac:dyDescent="0.3">
      <c r="A18" s="5">
        <v>13</v>
      </c>
      <c r="B18" s="24" t="s">
        <v>23</v>
      </c>
      <c r="C18" s="4" t="s">
        <v>28</v>
      </c>
      <c r="D18" s="4">
        <v>20</v>
      </c>
      <c r="E18" s="9"/>
      <c r="F18" s="15"/>
    </row>
    <row r="19" spans="1:8" ht="19.5" thickBot="1" x14ac:dyDescent="0.3">
      <c r="A19" s="5">
        <v>14</v>
      </c>
      <c r="B19" s="24" t="s">
        <v>33</v>
      </c>
      <c r="C19" s="4" t="s">
        <v>10</v>
      </c>
      <c r="D19" s="20">
        <v>7</v>
      </c>
      <c r="E19" s="9"/>
      <c r="F19" s="15"/>
    </row>
    <row r="20" spans="1:8" ht="48" thickBot="1" x14ac:dyDescent="0.3">
      <c r="A20" s="5">
        <v>15</v>
      </c>
      <c r="B20" s="24" t="s">
        <v>34</v>
      </c>
      <c r="C20" s="4" t="s">
        <v>10</v>
      </c>
      <c r="D20" s="20">
        <v>7</v>
      </c>
      <c r="E20" s="19"/>
      <c r="F20" s="18"/>
      <c r="H20" s="16"/>
    </row>
    <row r="21" spans="1:8" ht="32.25" thickBot="1" x14ac:dyDescent="0.3">
      <c r="A21" s="20"/>
      <c r="B21" s="21" t="s">
        <v>21</v>
      </c>
      <c r="C21" s="20"/>
      <c r="D21" s="20"/>
      <c r="E21" s="19"/>
      <c r="F21" s="18"/>
      <c r="H21" s="16"/>
    </row>
    <row r="22" spans="1:8" ht="48" thickBot="1" x14ac:dyDescent="0.3">
      <c r="A22" s="5">
        <v>1</v>
      </c>
      <c r="B22" s="8" t="s">
        <v>9</v>
      </c>
      <c r="C22" s="4" t="s">
        <v>28</v>
      </c>
      <c r="D22" s="4">
        <v>25</v>
      </c>
      <c r="E22" s="9"/>
      <c r="F22" s="15"/>
      <c r="H22" s="16"/>
    </row>
    <row r="23" spans="1:8" ht="48" thickBot="1" x14ac:dyDescent="0.3">
      <c r="A23" s="5">
        <v>2</v>
      </c>
      <c r="B23" s="8" t="s">
        <v>15</v>
      </c>
      <c r="C23" s="4" t="s">
        <v>10</v>
      </c>
      <c r="D23" s="4">
        <v>445</v>
      </c>
      <c r="E23" s="9"/>
      <c r="F23" s="15"/>
      <c r="H23" s="16"/>
    </row>
    <row r="24" spans="1:8" ht="44.25" customHeight="1" thickBot="1" x14ac:dyDescent="0.3">
      <c r="A24" s="5">
        <v>3</v>
      </c>
      <c r="B24" s="8" t="s">
        <v>16</v>
      </c>
      <c r="C24" s="4" t="s">
        <v>10</v>
      </c>
      <c r="D24" s="4">
        <v>445</v>
      </c>
      <c r="E24" s="9"/>
      <c r="F24" s="15"/>
      <c r="H24" s="16"/>
    </row>
    <row r="25" spans="1:8" ht="19.5" thickBot="1" x14ac:dyDescent="0.3">
      <c r="A25" s="5">
        <v>4</v>
      </c>
      <c r="B25" s="8" t="s">
        <v>17</v>
      </c>
      <c r="C25" s="4" t="s">
        <v>10</v>
      </c>
      <c r="D25" s="4">
        <v>445</v>
      </c>
      <c r="E25" s="9"/>
      <c r="F25" s="15"/>
      <c r="H25" s="16"/>
    </row>
    <row r="26" spans="1:8" ht="32.25" thickBot="1" x14ac:dyDescent="0.3">
      <c r="A26" s="5">
        <v>5</v>
      </c>
      <c r="B26" s="22" t="s">
        <v>35</v>
      </c>
      <c r="C26" s="4" t="s">
        <v>27</v>
      </c>
      <c r="D26" s="4">
        <v>9</v>
      </c>
      <c r="E26" s="9"/>
      <c r="F26" s="15"/>
      <c r="H26" s="16"/>
    </row>
    <row r="27" spans="1:8" ht="32.25" thickBot="1" x14ac:dyDescent="0.3">
      <c r="A27" s="5">
        <v>6</v>
      </c>
      <c r="B27" s="22" t="s">
        <v>36</v>
      </c>
      <c r="C27" s="4" t="s">
        <v>30</v>
      </c>
      <c r="D27" s="4">
        <v>2</v>
      </c>
      <c r="E27" s="9"/>
      <c r="F27" s="15"/>
      <c r="H27" s="16"/>
    </row>
    <row r="28" spans="1:8" ht="48" thickBot="1" x14ac:dyDescent="0.3">
      <c r="A28" s="5">
        <v>7</v>
      </c>
      <c r="B28" s="8" t="s">
        <v>18</v>
      </c>
      <c r="C28" s="4" t="s">
        <v>28</v>
      </c>
      <c r="D28" s="4">
        <v>46</v>
      </c>
      <c r="E28" s="9"/>
      <c r="F28" s="15"/>
      <c r="H28" s="16"/>
    </row>
    <row r="29" spans="1:8" ht="48" thickBot="1" x14ac:dyDescent="0.3">
      <c r="A29" s="5">
        <v>8</v>
      </c>
      <c r="B29" s="8" t="s">
        <v>20</v>
      </c>
      <c r="C29" s="4" t="s">
        <v>10</v>
      </c>
      <c r="D29" s="4">
        <v>445</v>
      </c>
      <c r="E29" s="9"/>
      <c r="F29" s="15"/>
      <c r="H29" s="16"/>
    </row>
    <row r="30" spans="1:8" ht="48" thickBot="1" x14ac:dyDescent="0.3">
      <c r="A30" s="5">
        <v>9</v>
      </c>
      <c r="B30" s="22" t="s">
        <v>19</v>
      </c>
      <c r="C30" s="4" t="s">
        <v>10</v>
      </c>
      <c r="D30" s="20">
        <v>224</v>
      </c>
      <c r="E30" s="9"/>
      <c r="F30" s="15"/>
      <c r="H30" s="16"/>
    </row>
    <row r="31" spans="1:8" ht="19.5" thickBot="1" x14ac:dyDescent="0.3">
      <c r="A31" s="5">
        <v>10</v>
      </c>
      <c r="B31" s="22" t="s">
        <v>11</v>
      </c>
      <c r="C31" s="20" t="s">
        <v>10</v>
      </c>
      <c r="D31" s="20">
        <v>200</v>
      </c>
      <c r="E31" s="19"/>
      <c r="F31" s="18"/>
      <c r="H31" s="16"/>
    </row>
    <row r="32" spans="1:8" ht="16.5" thickBot="1" x14ac:dyDescent="0.3">
      <c r="A32" s="5"/>
      <c r="B32" s="36" t="s">
        <v>12</v>
      </c>
      <c r="C32" s="37"/>
      <c r="D32" s="37"/>
      <c r="E32" s="38"/>
      <c r="F32" s="15">
        <f>SUM(F6:F31)</f>
        <v>0</v>
      </c>
      <c r="G32" s="17"/>
    </row>
    <row r="33" spans="1:6" ht="16.5" thickBot="1" x14ac:dyDescent="0.3">
      <c r="A33" s="5"/>
      <c r="B33" s="27" t="s">
        <v>13</v>
      </c>
      <c r="C33" s="28"/>
      <c r="D33" s="28"/>
      <c r="E33" s="29"/>
      <c r="F33" s="15">
        <f>+ROUND(SUM(F32*0.21),2)</f>
        <v>0</v>
      </c>
    </row>
    <row r="34" spans="1:6" ht="16.5" thickBot="1" x14ac:dyDescent="0.3">
      <c r="A34" s="5"/>
      <c r="B34" s="27" t="s">
        <v>14</v>
      </c>
      <c r="C34" s="28"/>
      <c r="D34" s="28"/>
      <c r="E34" s="29"/>
      <c r="F34" s="15">
        <f>+F32+F33</f>
        <v>0</v>
      </c>
    </row>
    <row r="41" spans="1:6" ht="15.6" customHeight="1" x14ac:dyDescent="0.25">
      <c r="B41" s="23"/>
      <c r="C41" s="23"/>
    </row>
    <row r="42" spans="1:6" ht="15.6" customHeight="1" x14ac:dyDescent="0.25">
      <c r="B42" s="23"/>
      <c r="C42" s="23"/>
    </row>
    <row r="43" spans="1:6" ht="15.6" customHeight="1" x14ac:dyDescent="0.25">
      <c r="B43" s="23"/>
      <c r="C43" s="23"/>
    </row>
    <row r="44" spans="1:6" ht="15.6" customHeight="1" x14ac:dyDescent="0.25">
      <c r="B44" s="23"/>
      <c r="C44" s="23"/>
    </row>
  </sheetData>
  <mergeCells count="7">
    <mergeCell ref="B34:E34"/>
    <mergeCell ref="A1:A3"/>
    <mergeCell ref="B1:B3"/>
    <mergeCell ref="D1:D3"/>
    <mergeCell ref="E1:E3"/>
    <mergeCell ref="B32:E32"/>
    <mergeCell ref="B33:E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Egidijus Funkas</cp:lastModifiedBy>
  <cp:lastPrinted>2025-12-29T13:34:38Z</cp:lastPrinted>
  <dcterms:created xsi:type="dcterms:W3CDTF">2025-11-09T09:08:37Z</dcterms:created>
  <dcterms:modified xsi:type="dcterms:W3CDTF">2025-12-31T06:10:43Z</dcterms:modified>
</cp:coreProperties>
</file>